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195" windowHeight="10545" activeTab="1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B26" i="2"/>
  <c r="B25"/>
  <c r="G8"/>
  <c r="F8"/>
  <c r="E8"/>
  <c r="D8"/>
  <c r="C8"/>
  <c r="G7"/>
  <c r="F7"/>
  <c r="E7"/>
  <c r="C7"/>
  <c r="D7"/>
  <c r="G6"/>
  <c r="G25"/>
  <c r="F6"/>
  <c r="C6"/>
  <c r="E6"/>
  <c r="E25"/>
  <c r="D6"/>
  <c r="D25"/>
  <c r="C25"/>
  <c r="F25"/>
  <c r="B26" i="1"/>
  <c r="B25"/>
  <c r="G8"/>
  <c r="F8"/>
  <c r="E8"/>
  <c r="D8"/>
  <c r="C8"/>
  <c r="G7"/>
  <c r="F7"/>
  <c r="E7"/>
  <c r="D7"/>
  <c r="C7"/>
  <c r="G6"/>
  <c r="G25"/>
  <c r="F6"/>
  <c r="C6"/>
  <c r="E6"/>
  <c r="E25"/>
  <c r="D6"/>
  <c r="D25"/>
  <c r="C25"/>
  <c r="F25"/>
</calcChain>
</file>

<file path=xl/sharedStrings.xml><?xml version="1.0" encoding="utf-8"?>
<sst xmlns="http://schemas.openxmlformats.org/spreadsheetml/2006/main" count="32" uniqueCount="18">
  <si>
    <t>РАСЧЕТ</t>
  </si>
  <si>
    <t>отчислений акцизов в местный бюджет на 2020 год</t>
  </si>
  <si>
    <t>тыс.руб.</t>
  </si>
  <si>
    <t>Наименование          поселений</t>
  </si>
  <si>
    <t>Норматив отчислен.</t>
  </si>
  <si>
    <t>2020 год</t>
  </si>
  <si>
    <t xml:space="preserve">Сумма акцизов </t>
  </si>
  <si>
    <t>Дизтопливо</t>
  </si>
  <si>
    <t>Моторные масла</t>
  </si>
  <si>
    <t>Автомоб.бензин</t>
  </si>
  <si>
    <t>Прямогонный бензин</t>
  </si>
  <si>
    <t>Почепский район</t>
  </si>
  <si>
    <t>МО "г.Почеп"</t>
  </si>
  <si>
    <t>Рамасухское г/п</t>
  </si>
  <si>
    <t>ИТОГО:</t>
  </si>
  <si>
    <t xml:space="preserve">Налоговая база </t>
  </si>
  <si>
    <t>отчислений акцизов в местный бюджет на 2021 год</t>
  </si>
  <si>
    <t>2021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</si>
</sst>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top" wrapText="1"/>
    </xf>
    <xf numFmtId="0" fontId="3" fillId="0" borderId="1" xfId="0" applyFont="1" applyBorder="1"/>
    <xf numFmtId="0" fontId="0" fillId="0" borderId="1" xfId="0" applyBorder="1"/>
    <xf numFmtId="1" fontId="0" fillId="0" borderId="1" xfId="0" applyNumberFormat="1" applyBorder="1"/>
    <xf numFmtId="0" fontId="1" fillId="0" borderId="1" xfId="0" applyFont="1" applyBorder="1"/>
    <xf numFmtId="1" fontId="1" fillId="0" borderId="1" xfId="0" applyNumberFormat="1" applyFont="1" applyBorder="1"/>
    <xf numFmtId="0" fontId="3" fillId="0" borderId="1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D7" sqref="D7"/>
    </sheetView>
  </sheetViews>
  <sheetFormatPr defaultRowHeight="15"/>
  <cols>
    <col min="1" max="1" width="22.5703125" customWidth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F3" t="s">
        <v>2</v>
      </c>
    </row>
    <row r="4" spans="1:7" ht="15.75">
      <c r="A4" s="9" t="s">
        <v>3</v>
      </c>
      <c r="B4" s="11" t="s">
        <v>4</v>
      </c>
      <c r="C4" s="13" t="s">
        <v>5</v>
      </c>
      <c r="D4" s="14"/>
      <c r="E4" s="14"/>
      <c r="F4" s="14"/>
      <c r="G4" s="15"/>
    </row>
    <row r="5" spans="1:7" ht="45">
      <c r="A5" s="10"/>
      <c r="B5" s="12"/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</row>
    <row r="6" spans="1:7" ht="15.75">
      <c r="A6" s="2" t="s">
        <v>11</v>
      </c>
      <c r="B6" s="3">
        <v>0.13880000000000001</v>
      </c>
      <c r="C6" s="4">
        <f>D6+E6+F6+G6</f>
        <v>2876.8798400000001</v>
      </c>
      <c r="D6" s="4">
        <f>D26*B6/10</f>
        <v>1042.4990400000002</v>
      </c>
      <c r="E6" s="4">
        <f>E26*B6/10</f>
        <v>6.8844800000000008</v>
      </c>
      <c r="F6" s="4">
        <f>F26*B6/10</f>
        <v>2021.42768</v>
      </c>
      <c r="G6" s="4">
        <f>G26*B6/10</f>
        <v>-193.93136000000001</v>
      </c>
    </row>
    <row r="7" spans="1:7" ht="15.75">
      <c r="A7" s="2" t="s">
        <v>12</v>
      </c>
      <c r="B7" s="3">
        <v>9.8799999999999999E-2</v>
      </c>
      <c r="C7" s="4">
        <f>D7+E7+F7+G7</f>
        <v>2047.8078399999999</v>
      </c>
      <c r="D7" s="4">
        <f>D26*B7/10</f>
        <v>742.06704000000002</v>
      </c>
      <c r="E7" s="4">
        <f>E26*B7/10</f>
        <v>4.9004799999999999</v>
      </c>
      <c r="F7" s="4">
        <f>F26*B7/10</f>
        <v>1438.8836799999999</v>
      </c>
      <c r="G7" s="4">
        <f>G26*B7/10</f>
        <v>-138.04336000000001</v>
      </c>
    </row>
    <row r="8" spans="1:7" ht="15.75">
      <c r="A8" s="2" t="s">
        <v>13</v>
      </c>
      <c r="B8" s="3">
        <v>5.0000000000000001E-4</v>
      </c>
      <c r="C8" s="4">
        <f>D8+E8+F8+G8</f>
        <v>10.363399999999999</v>
      </c>
      <c r="D8" s="4">
        <f>D26*B8/10</f>
        <v>3.7554000000000003</v>
      </c>
      <c r="E8" s="4">
        <f>E26*B8/10</f>
        <v>2.4799999999999999E-2</v>
      </c>
      <c r="F8" s="4">
        <f>F26*B8/10</f>
        <v>7.2817999999999996</v>
      </c>
      <c r="G8" s="4">
        <f>G26*B8/10</f>
        <v>-0.6986</v>
      </c>
    </row>
    <row r="9" spans="1:7" ht="15.75">
      <c r="A9" s="2"/>
      <c r="B9" s="3"/>
      <c r="C9" s="3"/>
      <c r="D9" s="4"/>
      <c r="E9" s="4"/>
      <c r="F9" s="3"/>
      <c r="G9" s="4"/>
    </row>
    <row r="10" spans="1:7" ht="15.75">
      <c r="A10" s="2"/>
      <c r="B10" s="3"/>
      <c r="C10" s="3"/>
      <c r="D10" s="4"/>
      <c r="E10" s="4"/>
      <c r="F10" s="3"/>
      <c r="G10" s="4"/>
    </row>
    <row r="11" spans="1:7" ht="15.75">
      <c r="A11" s="2"/>
      <c r="B11" s="3"/>
      <c r="C11" s="3"/>
      <c r="D11" s="4"/>
      <c r="E11" s="4"/>
      <c r="F11" s="4"/>
      <c r="G11" s="4"/>
    </row>
    <row r="12" spans="1:7" ht="15.75">
      <c r="A12" s="2"/>
      <c r="B12" s="3"/>
      <c r="C12" s="3"/>
      <c r="D12" s="4"/>
      <c r="E12" s="4"/>
      <c r="F12" s="4"/>
      <c r="G12" s="4"/>
    </row>
    <row r="13" spans="1:7" ht="15.75">
      <c r="A13" s="2"/>
      <c r="B13" s="3"/>
      <c r="C13" s="3"/>
      <c r="D13" s="4"/>
      <c r="E13" s="4"/>
      <c r="F13" s="4"/>
      <c r="G13" s="4"/>
    </row>
    <row r="14" spans="1:7" ht="15.75">
      <c r="A14" s="2"/>
      <c r="B14" s="3"/>
      <c r="C14" s="3"/>
      <c r="D14" s="4"/>
      <c r="E14" s="4"/>
      <c r="F14" s="4"/>
      <c r="G14" s="4"/>
    </row>
    <row r="15" spans="1:7" ht="15.75">
      <c r="A15" s="2"/>
      <c r="B15" s="3"/>
      <c r="C15" s="3"/>
      <c r="D15" s="4"/>
      <c r="E15" s="4"/>
      <c r="F15" s="4"/>
      <c r="G15" s="4"/>
    </row>
    <row r="16" spans="1:7" ht="15.75">
      <c r="A16" s="2"/>
      <c r="B16" s="3"/>
      <c r="C16" s="3"/>
      <c r="D16" s="4"/>
      <c r="E16" s="4"/>
      <c r="F16" s="4"/>
      <c r="G16" s="4"/>
    </row>
    <row r="17" spans="1:7" ht="15.75">
      <c r="A17" s="2"/>
      <c r="B17" s="3"/>
      <c r="C17" s="3"/>
      <c r="D17" s="4"/>
      <c r="E17" s="4"/>
      <c r="F17" s="4"/>
      <c r="G17" s="4"/>
    </row>
    <row r="18" spans="1:7" ht="15.75">
      <c r="A18" s="2"/>
      <c r="B18" s="3"/>
      <c r="C18" s="3"/>
      <c r="D18" s="4"/>
      <c r="E18" s="4"/>
      <c r="F18" s="4"/>
      <c r="G18" s="4"/>
    </row>
    <row r="19" spans="1:7" ht="15.75">
      <c r="A19" s="2"/>
      <c r="B19" s="3"/>
      <c r="C19" s="3"/>
      <c r="D19" s="4"/>
      <c r="E19" s="4"/>
      <c r="F19" s="4"/>
      <c r="G19" s="4"/>
    </row>
    <row r="20" spans="1:7" ht="15.75">
      <c r="A20" s="2"/>
      <c r="B20" s="3"/>
      <c r="C20" s="3"/>
      <c r="D20" s="4"/>
      <c r="E20" s="4"/>
      <c r="F20" s="4"/>
      <c r="G20" s="4"/>
    </row>
    <row r="21" spans="1:7" ht="15.75">
      <c r="A21" s="2"/>
      <c r="B21" s="3"/>
      <c r="C21" s="3"/>
      <c r="D21" s="4"/>
      <c r="E21" s="4"/>
      <c r="F21" s="4"/>
      <c r="G21" s="4"/>
    </row>
    <row r="22" spans="1:7" ht="15.75">
      <c r="A22" s="2"/>
      <c r="B22" s="3"/>
      <c r="C22" s="3"/>
      <c r="D22" s="4"/>
      <c r="E22" s="4"/>
      <c r="F22" s="4"/>
      <c r="G22" s="4"/>
    </row>
    <row r="23" spans="1:7" ht="15.75">
      <c r="A23" s="2"/>
      <c r="B23" s="3"/>
      <c r="C23" s="3"/>
      <c r="D23" s="4"/>
      <c r="E23" s="4"/>
      <c r="F23" s="4"/>
      <c r="G23" s="4"/>
    </row>
    <row r="24" spans="1:7" ht="15.75">
      <c r="A24" s="2"/>
      <c r="B24" s="3"/>
      <c r="C24" s="3"/>
      <c r="D24" s="4"/>
      <c r="E24" s="4"/>
      <c r="F24" s="4"/>
      <c r="G24" s="4"/>
    </row>
    <row r="25" spans="1:7">
      <c r="A25" s="5" t="s">
        <v>14</v>
      </c>
      <c r="B25" s="5">
        <f t="shared" ref="B25:G25" si="0">SUM(B6:B24)</f>
        <v>0.23810000000000001</v>
      </c>
      <c r="C25" s="6">
        <f t="shared" si="0"/>
        <v>4935.0510800000002</v>
      </c>
      <c r="D25" s="6">
        <f t="shared" si="0"/>
        <v>1788.3214800000001</v>
      </c>
      <c r="E25" s="6">
        <f t="shared" si="0"/>
        <v>11.809760000000002</v>
      </c>
      <c r="F25" s="6">
        <f t="shared" si="0"/>
        <v>3467.5931599999999</v>
      </c>
      <c r="G25" s="6">
        <f t="shared" si="0"/>
        <v>-332.67332000000005</v>
      </c>
    </row>
    <row r="26" spans="1:7" ht="15.75">
      <c r="A26" s="7" t="s">
        <v>15</v>
      </c>
      <c r="B26" s="3">
        <f>D26+E26+F26+G26</f>
        <v>207268</v>
      </c>
      <c r="C26" s="3"/>
      <c r="D26" s="3">
        <v>75108</v>
      </c>
      <c r="E26" s="3">
        <v>496</v>
      </c>
      <c r="F26" s="3">
        <v>145636</v>
      </c>
      <c r="G26" s="3">
        <v>-13972</v>
      </c>
    </row>
  </sheetData>
  <mergeCells count="5">
    <mergeCell ref="A1:G1"/>
    <mergeCell ref="A2:G2"/>
    <mergeCell ref="A4:A5"/>
    <mergeCell ref="B4:B5"/>
    <mergeCell ref="C4:G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C25" sqref="C25"/>
    </sheetView>
  </sheetViews>
  <sheetFormatPr defaultRowHeight="15"/>
  <cols>
    <col min="1" max="1" width="19.85546875" customWidth="1"/>
    <col min="2" max="2" width="11.42578125" customWidth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2" spans="1:7">
      <c r="A2" s="8" t="s">
        <v>16</v>
      </c>
      <c r="B2" s="8"/>
      <c r="C2" s="8"/>
      <c r="D2" s="8"/>
      <c r="E2" s="8"/>
      <c r="F2" s="8"/>
      <c r="G2" s="8"/>
    </row>
    <row r="3" spans="1:7">
      <c r="F3" t="s">
        <v>2</v>
      </c>
    </row>
    <row r="4" spans="1:7" ht="15.75">
      <c r="A4" s="9" t="s">
        <v>3</v>
      </c>
      <c r="B4" s="11" t="s">
        <v>4</v>
      </c>
      <c r="C4" s="13" t="s">
        <v>17</v>
      </c>
      <c r="D4" s="14"/>
      <c r="E4" s="14"/>
      <c r="F4" s="14"/>
      <c r="G4" s="15"/>
    </row>
    <row r="5" spans="1:7" ht="45">
      <c r="A5" s="10"/>
      <c r="B5" s="12"/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</row>
    <row r="6" spans="1:7" ht="15.75">
      <c r="A6" s="2" t="s">
        <v>11</v>
      </c>
      <c r="B6" s="3">
        <v>0.13880000000000001</v>
      </c>
      <c r="C6" s="4">
        <f>D6+E6+F6+G6</f>
        <v>3251.4455200000002</v>
      </c>
      <c r="D6" s="4">
        <f>D26*B6/10</f>
        <v>1175.9136000000001</v>
      </c>
      <c r="E6" s="4">
        <f>E26*B6/10</f>
        <v>7.5229600000000003</v>
      </c>
      <c r="F6" s="4">
        <f>F26*B6/10</f>
        <v>2280.9559199999999</v>
      </c>
      <c r="G6" s="4">
        <f>G26*B6/10</f>
        <v>-212.94695999999999</v>
      </c>
    </row>
    <row r="7" spans="1:7" ht="15.75">
      <c r="A7" s="2" t="s">
        <v>12</v>
      </c>
      <c r="B7" s="3">
        <v>9.8799999999999999E-2</v>
      </c>
      <c r="C7" s="4">
        <f>D7+E7+F7+G7</f>
        <v>2314.4295200000001</v>
      </c>
      <c r="D7" s="4">
        <f>D26*B7/10</f>
        <v>837.03359999999998</v>
      </c>
      <c r="E7" s="4">
        <f>E26*B7/10</f>
        <v>5.3549600000000002</v>
      </c>
      <c r="F7" s="4">
        <f>F26*B7/10</f>
        <v>1623.6199199999999</v>
      </c>
      <c r="G7" s="4">
        <f>G26*B7/10</f>
        <v>-151.57896</v>
      </c>
    </row>
    <row r="8" spans="1:7" ht="15.75">
      <c r="A8" s="2" t="s">
        <v>13</v>
      </c>
      <c r="B8" s="3">
        <v>5.0000000000000001E-4</v>
      </c>
      <c r="C8" s="4">
        <f>D8+E8+F8+G8</f>
        <v>11.7127</v>
      </c>
      <c r="D8" s="4">
        <f>D26*B8/10</f>
        <v>4.2359999999999998</v>
      </c>
      <c r="E8" s="4">
        <f>E26*B8/10</f>
        <v>2.7100000000000003E-2</v>
      </c>
      <c r="F8" s="4">
        <f>F26*B8/10</f>
        <v>8.2166999999999994</v>
      </c>
      <c r="G8" s="4">
        <f>G26*B8/10</f>
        <v>-0.7671</v>
      </c>
    </row>
    <row r="9" spans="1:7" ht="15.75">
      <c r="A9" s="2"/>
      <c r="B9" s="3"/>
      <c r="C9" s="3"/>
      <c r="D9" s="4"/>
      <c r="E9" s="4"/>
      <c r="F9" s="3"/>
      <c r="G9" s="4"/>
    </row>
    <row r="10" spans="1:7" ht="15.75">
      <c r="A10" s="2"/>
      <c r="B10" s="3"/>
      <c r="C10" s="3"/>
      <c r="D10" s="4"/>
      <c r="E10" s="4"/>
      <c r="F10" s="3"/>
      <c r="G10" s="4"/>
    </row>
    <row r="11" spans="1:7" ht="15.75">
      <c r="A11" s="2"/>
      <c r="B11" s="3"/>
      <c r="C11" s="3"/>
      <c r="D11" s="4"/>
      <c r="E11" s="4"/>
      <c r="F11" s="4"/>
      <c r="G11" s="4"/>
    </row>
    <row r="12" spans="1:7" ht="15.75">
      <c r="A12" s="2"/>
      <c r="B12" s="3"/>
      <c r="C12" s="3"/>
      <c r="D12" s="4"/>
      <c r="E12" s="4"/>
      <c r="F12" s="4"/>
      <c r="G12" s="4"/>
    </row>
    <row r="13" spans="1:7" ht="15.75">
      <c r="A13" s="2"/>
      <c r="B13" s="3"/>
      <c r="C13" s="3"/>
      <c r="D13" s="4"/>
      <c r="E13" s="4"/>
      <c r="F13" s="4"/>
      <c r="G13" s="4"/>
    </row>
    <row r="14" spans="1:7" ht="15.75">
      <c r="A14" s="2"/>
      <c r="B14" s="3"/>
      <c r="C14" s="3"/>
      <c r="D14" s="4"/>
      <c r="E14" s="4"/>
      <c r="F14" s="4"/>
      <c r="G14" s="4"/>
    </row>
    <row r="15" spans="1:7" ht="15.75">
      <c r="A15" s="2"/>
      <c r="B15" s="3"/>
      <c r="C15" s="3"/>
      <c r="D15" s="4"/>
      <c r="E15" s="4"/>
      <c r="F15" s="4"/>
      <c r="G15" s="4"/>
    </row>
    <row r="16" spans="1:7" ht="15.75">
      <c r="A16" s="2"/>
      <c r="B16" s="3"/>
      <c r="C16" s="3"/>
      <c r="D16" s="4"/>
      <c r="E16" s="4"/>
      <c r="F16" s="4"/>
      <c r="G16" s="4"/>
    </row>
    <row r="17" spans="1:7" ht="15.75">
      <c r="A17" s="2"/>
      <c r="B17" s="3"/>
      <c r="C17" s="3"/>
      <c r="D17" s="4"/>
      <c r="E17" s="4"/>
      <c r="F17" s="4"/>
      <c r="G17" s="4"/>
    </row>
    <row r="18" spans="1:7" ht="15.75">
      <c r="A18" s="2"/>
      <c r="B18" s="3"/>
      <c r="C18" s="3"/>
      <c r="D18" s="4"/>
      <c r="E18" s="4"/>
      <c r="F18" s="4"/>
      <c r="G18" s="4"/>
    </row>
    <row r="19" spans="1:7" ht="15.75">
      <c r="A19" s="2"/>
      <c r="B19" s="3"/>
      <c r="C19" s="3"/>
      <c r="D19" s="4"/>
      <c r="E19" s="4"/>
      <c r="F19" s="4"/>
      <c r="G19" s="4"/>
    </row>
    <row r="20" spans="1:7" ht="15.75">
      <c r="A20" s="2"/>
      <c r="B20" s="3"/>
      <c r="C20" s="3"/>
      <c r="D20" s="4"/>
      <c r="E20" s="4"/>
      <c r="F20" s="4"/>
      <c r="G20" s="4"/>
    </row>
    <row r="21" spans="1:7" ht="15.75">
      <c r="A21" s="2"/>
      <c r="B21" s="3"/>
      <c r="C21" s="3"/>
      <c r="D21" s="4"/>
      <c r="E21" s="4"/>
      <c r="F21" s="4"/>
      <c r="G21" s="4"/>
    </row>
    <row r="22" spans="1:7" ht="15.75">
      <c r="A22" s="2"/>
      <c r="B22" s="3"/>
      <c r="C22" s="3"/>
      <c r="D22" s="4"/>
      <c r="E22" s="4"/>
      <c r="F22" s="4"/>
      <c r="G22" s="4"/>
    </row>
    <row r="23" spans="1:7" ht="15.75">
      <c r="A23" s="2"/>
      <c r="B23" s="3"/>
      <c r="C23" s="3"/>
      <c r="D23" s="4"/>
      <c r="E23" s="4"/>
      <c r="F23" s="4"/>
      <c r="G23" s="4"/>
    </row>
    <row r="24" spans="1:7" ht="15.75">
      <c r="A24" s="2"/>
      <c r="B24" s="3"/>
      <c r="C24" s="3"/>
      <c r="D24" s="4"/>
      <c r="E24" s="4"/>
      <c r="F24" s="4"/>
      <c r="G24" s="4"/>
    </row>
    <row r="25" spans="1:7">
      <c r="A25" s="5" t="s">
        <v>14</v>
      </c>
      <c r="B25" s="5">
        <f t="shared" ref="B25:G25" si="0">SUM(B6:B24)</f>
        <v>0.23810000000000001</v>
      </c>
      <c r="C25" s="6">
        <f t="shared" si="0"/>
        <v>5577.5877400000008</v>
      </c>
      <c r="D25" s="6">
        <f t="shared" si="0"/>
        <v>2017.1832000000002</v>
      </c>
      <c r="E25" s="6">
        <f t="shared" si="0"/>
        <v>12.90502</v>
      </c>
      <c r="F25" s="6">
        <f t="shared" si="0"/>
        <v>3912.7925399999995</v>
      </c>
      <c r="G25" s="6">
        <f t="shared" si="0"/>
        <v>-365.29302000000001</v>
      </c>
    </row>
    <row r="26" spans="1:7" ht="15.75">
      <c r="A26" s="7" t="s">
        <v>15</v>
      </c>
      <c r="B26" s="3">
        <f>D26+E26+F26+G26</f>
        <v>234254</v>
      </c>
      <c r="C26" s="3"/>
      <c r="D26" s="3">
        <v>84720</v>
      </c>
      <c r="E26" s="3">
        <v>542</v>
      </c>
      <c r="F26" s="3">
        <v>164334</v>
      </c>
      <c r="G26" s="3">
        <v>-15342</v>
      </c>
    </row>
  </sheetData>
  <mergeCells count="5">
    <mergeCell ref="A1:G1"/>
    <mergeCell ref="A2:G2"/>
    <mergeCell ref="A4:A5"/>
    <mergeCell ref="B4:B5"/>
    <mergeCell ref="C4:G4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1PC-Rebik</dc:creator>
  <cp:lastModifiedBy>admin</cp:lastModifiedBy>
  <cp:lastPrinted>2018-12-07T12:07:00Z</cp:lastPrinted>
  <dcterms:created xsi:type="dcterms:W3CDTF">2018-12-07T11:43:02Z</dcterms:created>
  <dcterms:modified xsi:type="dcterms:W3CDTF">2018-12-07T12:07:19Z</dcterms:modified>
</cp:coreProperties>
</file>